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5"/>
  <workbookPr/>
  <bookViews>
    <workbookView xWindow="0" yWindow="0" windowWidth="24210" windowHeight="12225"/>
  </bookViews>
  <sheets>
    <sheet name="Червень 2022" sheetId="4" r:id="rId1"/>
  </sheets>
  <calcPr calcId="124519"/>
</workbook>
</file>

<file path=xl/calcChain.xml><?xml version="1.0" encoding="utf-8"?>
<calcChain xmlns="http://schemas.openxmlformats.org/spreadsheetml/2006/main">
  <c r="D16" i="4"/>
  <c r="D13" l="1"/>
  <c r="C12"/>
  <c r="D15"/>
  <c r="D14"/>
  <c r="D12"/>
  <c r="D8"/>
  <c r="D9"/>
  <c r="D10"/>
  <c r="D11"/>
  <c r="D7"/>
  <c r="E7"/>
  <c r="C7"/>
</calcChain>
</file>

<file path=xl/sharedStrings.xml><?xml version="1.0" encoding="utf-8"?>
<sst xmlns="http://schemas.openxmlformats.org/spreadsheetml/2006/main" count="39" uniqueCount="30">
  <si>
    <t>№ п/п</t>
  </si>
  <si>
    <t>Назва об′єкту</t>
  </si>
  <si>
    <t>РАЗОМ</t>
  </si>
  <si>
    <t>в тому числі з</t>
  </si>
  <si>
    <t>районного бюджету</t>
  </si>
  <si>
    <t>обласного бюджету</t>
  </si>
  <si>
    <t>державного бюджету</t>
  </si>
  <si>
    <t>Виконавець/ Замовник</t>
  </si>
  <si>
    <t xml:space="preserve">Фінансове забезпечення місцевої Програми інвестиційного розвитку Городоцької міської ради на 2021-2024 рік                                                        
</t>
  </si>
  <si>
    <t>Затверджено видатків на 2022 рік</t>
  </si>
  <si>
    <t>Зміни на 2022 рік,  грн</t>
  </si>
  <si>
    <t>бюджету ГМР</t>
  </si>
  <si>
    <t>І.Нове будівництво, реконструкція та реставрація об'єктів</t>
  </si>
  <si>
    <t>,</t>
  </si>
  <si>
    <t>Реконструкція стадіону на вул. Шевченка, 7 в м.Городок Львівської області</t>
  </si>
  <si>
    <t>Капітальний ремонт корпусу № 3 Городоцького НВК № 2 І-ІІІ ступенів (заклад загальної середньої освіти І ступеня-гімназія) Городоцької міської ради Львівської області</t>
  </si>
  <si>
    <t>Капітальний ремонт Городоцького опорного закладу загальної середньої освіти №5 I-III ступенів Городоцької міської ради Львівської області</t>
  </si>
  <si>
    <t>Гуманітарне управління Городоцької міської ради</t>
  </si>
  <si>
    <t>-150 020,00</t>
  </si>
  <si>
    <t>Капітальний ремонт приміщень (формування нового освітнього простору) Городоцького НВК №2 I-III ступенів "ЗЗСО I ступеня - гімназія" по вул.Львівська, 7 в м.Городок Львівської області"</t>
  </si>
  <si>
    <t>"Будівництво ЗОШ I-II ступенів в с.Дубаневичі Городоцького району Львівської області"Коригування</t>
  </si>
  <si>
    <t>Каналізування житлових мікрорайонів м. Городок, V етап вул. Підгіря, Дорошенка, Сагайдачного, Шашкевича, Хоткевича, Шевченка, Окружна, Галицька, Коновальця (коригування)</t>
  </si>
  <si>
    <t>Городоцька міська рада</t>
  </si>
  <si>
    <t>Капітальний ремонт будівлі Мшанського НВК І-ІІІ ступенів «заклад загальної середньої освіти - заклад дошкільної освіти» ім. Степана Тисляка Городоцької міської ради Львівської області з метою енергозбереження, в т.ч. ПКД</t>
  </si>
  <si>
    <t>Капітальний ремонт будівлі Родатицького НВК І-ІІІ ступенів «заклад загальної середньої освіти - заклад дошкільної освіти» ім. Степана Тисляка Городоцької міської ради Львівської області з метою енергозбереження, в т.ч. ПКД</t>
  </si>
  <si>
    <t>Капітальний ремонт з термомодернізацією будівлі Городоцького закладу загальної середньої освіти № 3 І-ІІІ ступенів ім. Героя України Івана Бльока Городоцької міської ради Львівської області по вул.Перемишльська, 28 в м.Городок, Львівської області в т.ч. ПКД)</t>
  </si>
  <si>
    <t>Капітальний ремонт з термомодернізацією будівлі Городоцького закладу дошкільної освіти (ясла-садок) № 3 "Барвінок" Городоцької міської ради Львівської області по вул.Запорізької Січі, 4 в м.Городок, Львівської області в т.ч. ПКД)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</si>
  <si>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</si>
  <si>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Секретар сесії                                                            І.МЄСКАЛО</t>
  </si>
  <si>
    <t xml:space="preserve">Додаток 
рішення сесії Городоцької міської ради Львівської області 
 № 22/25-5139 від 17.11.2022 р.
</t>
  </si>
</sst>
</file>

<file path=xl/styles.xml><?xml version="1.0" encoding="utf-8"?>
<styleSheet xmlns="http://schemas.openxmlformats.org/spreadsheetml/2006/main">
  <numFmts count="1">
    <numFmt numFmtId="164" formatCode="_-* #,##0.00\ _₴_-;\-* #,##0.00\ _₴_-;_-* &quot;-&quot;??\ _₴_-;_-@_-"/>
  </numFmts>
  <fonts count="13">
    <font>
      <sz val="10"/>
      <color rgb="FF000000"/>
      <name val="Calibri"/>
      <scheme val="minor"/>
    </font>
    <font>
      <sz val="10"/>
      <name val="Calibri"/>
      <family val="2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color rgb="FFFF0000"/>
      <name val="Calibri"/>
      <scheme val="minor"/>
    </font>
    <font>
      <b/>
      <sz val="12"/>
      <name val="Times New Roman"/>
      <family val="1"/>
      <charset val="204"/>
    </font>
    <font>
      <sz val="10"/>
      <color rgb="FF000000"/>
      <name val="Calibri"/>
      <scheme val="minor"/>
    </font>
    <font>
      <sz val="1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rgb="FFFFFFFF"/>
        <bgColor rgb="FFFFFFFF"/>
      </patternFill>
    </fill>
    <fill>
      <patternFill patternType="solid">
        <fgColor theme="4"/>
        <bgColor theme="4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1" fillId="0" borderId="0" applyFont="0" applyFill="0" applyBorder="0" applyAlignment="0" applyProtection="0"/>
  </cellStyleXfs>
  <cellXfs count="46">
    <xf numFmtId="0" fontId="0" fillId="0" borderId="0" xfId="0" applyFont="1" applyAlignment="1"/>
    <xf numFmtId="0" fontId="7" fillId="0" borderId="0" xfId="0" applyFont="1"/>
    <xf numFmtId="0" fontId="6" fillId="3" borderId="0" xfId="0" applyFont="1" applyFill="1" applyAlignment="1">
      <alignment horizontal="center" vertical="center" wrapText="1"/>
    </xf>
    <xf numFmtId="0" fontId="6" fillId="0" borderId="0" xfId="0" applyFont="1" applyAlignment="1"/>
    <xf numFmtId="0" fontId="6" fillId="3" borderId="0" xfId="0" applyFont="1" applyFill="1" applyAlignment="1">
      <alignment horizontal="center" vertical="center" wrapText="1"/>
    </xf>
    <xf numFmtId="0" fontId="3" fillId="0" borderId="0" xfId="0" applyFont="1"/>
    <xf numFmtId="0" fontId="8" fillId="0" borderId="0" xfId="0" applyFont="1"/>
    <xf numFmtId="0" fontId="4" fillId="0" borderId="0" xfId="0" applyFont="1"/>
    <xf numFmtId="0" fontId="2" fillId="0" borderId="0" xfId="0" applyFont="1"/>
    <xf numFmtId="0" fontId="5" fillId="3" borderId="4" xfId="0" applyFont="1" applyFill="1" applyBorder="1" applyAlignment="1">
      <alignment horizontal="left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4" borderId="0" xfId="0" applyFont="1" applyFill="1" applyBorder="1" applyAlignment="1">
      <alignment horizontal="center" vertical="center" wrapText="1"/>
    </xf>
    <xf numFmtId="4" fontId="6" fillId="3" borderId="1" xfId="0" applyNumberFormat="1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left" wrapText="1"/>
    </xf>
    <xf numFmtId="4" fontId="5" fillId="3" borderId="4" xfId="0" applyNumberFormat="1" applyFont="1" applyFill="1" applyBorder="1" applyAlignment="1">
      <alignment horizontal="center" vertical="center" wrapText="1"/>
    </xf>
    <xf numFmtId="2" fontId="2" fillId="3" borderId="4" xfId="0" applyNumberFormat="1" applyFont="1" applyFill="1" applyBorder="1" applyAlignment="1">
      <alignment horizontal="left" vertical="center" wrapText="1"/>
    </xf>
    <xf numFmtId="2" fontId="2" fillId="0" borderId="4" xfId="0" applyNumberFormat="1" applyFont="1" applyBorder="1" applyAlignment="1">
      <alignment horizontal="left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left" vertical="center" wrapText="1"/>
    </xf>
    <xf numFmtId="4" fontId="5" fillId="3" borderId="5" xfId="0" applyNumberFormat="1" applyFont="1" applyFill="1" applyBorder="1" applyAlignment="1">
      <alignment horizontal="center" vertical="center" wrapText="1"/>
    </xf>
    <xf numFmtId="2" fontId="2" fillId="3" borderId="5" xfId="0" applyNumberFormat="1" applyFont="1" applyFill="1" applyBorder="1" applyAlignment="1">
      <alignment horizontal="left" vertical="center" wrapText="1"/>
    </xf>
    <xf numFmtId="2" fontId="2" fillId="0" borderId="5" xfId="0" applyNumberFormat="1" applyFont="1" applyBorder="1" applyAlignment="1">
      <alignment horizontal="left" vertical="center" wrapText="1"/>
    </xf>
    <xf numFmtId="0" fontId="9" fillId="0" borderId="0" xfId="0" applyFont="1" applyAlignment="1"/>
    <xf numFmtId="0" fontId="1" fillId="0" borderId="4" xfId="0" applyFont="1" applyBorder="1"/>
    <xf numFmtId="0" fontId="10" fillId="0" borderId="0" xfId="0" applyFont="1" applyAlignment="1"/>
    <xf numFmtId="0" fontId="10" fillId="0" borderId="0" xfId="0" applyFont="1"/>
    <xf numFmtId="0" fontId="4" fillId="0" borderId="5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5" fillId="0" borderId="4" xfId="0" applyFont="1" applyBorder="1" applyAlignment="1">
      <alignment vertical="center" wrapText="1"/>
    </xf>
    <xf numFmtId="0" fontId="5" fillId="0" borderId="5" xfId="0" applyFont="1" applyBorder="1" applyAlignment="1">
      <alignment vertical="center" wrapText="1"/>
    </xf>
    <xf numFmtId="0" fontId="6" fillId="0" borderId="6" xfId="0" applyFont="1" applyBorder="1" applyAlignment="1"/>
    <xf numFmtId="0" fontId="4" fillId="0" borderId="4" xfId="0" applyFont="1" applyBorder="1" applyAlignment="1">
      <alignment horizontal="center" vertical="center" wrapText="1"/>
    </xf>
    <xf numFmtId="164" fontId="1" fillId="0" borderId="4" xfId="1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1" fillId="0" borderId="4" xfId="0" applyFont="1" applyBorder="1"/>
    <xf numFmtId="0" fontId="6" fillId="3" borderId="2" xfId="0" applyFont="1" applyFill="1" applyBorder="1" applyAlignment="1">
      <alignment horizontal="center" vertical="center" wrapText="1"/>
    </xf>
    <xf numFmtId="0" fontId="1" fillId="0" borderId="3" xfId="0" applyFont="1" applyBorder="1"/>
    <xf numFmtId="0" fontId="4" fillId="4" borderId="0" xfId="0" applyFont="1" applyFill="1" applyBorder="1" applyAlignment="1">
      <alignment horizontal="left" vertical="center" wrapText="1"/>
    </xf>
    <xf numFmtId="0" fontId="0" fillId="0" borderId="0" xfId="0" applyFont="1" applyBorder="1" applyAlignment="1"/>
    <xf numFmtId="0" fontId="3" fillId="0" borderId="0" xfId="0" applyFont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FFFFFF"/>
      </a:accent1>
      <a:accent2>
        <a:srgbClr val="FFFFFF"/>
      </a:accent2>
      <a:accent3>
        <a:srgbClr val="FFFFFF"/>
      </a:accent3>
      <a:accent4>
        <a:srgbClr val="FFFFFF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fitToPage="1"/>
  </sheetPr>
  <dimension ref="A1:AA21"/>
  <sheetViews>
    <sheetView tabSelected="1" workbookViewId="0">
      <selection activeCell="G1" sqref="G1:I1"/>
    </sheetView>
  </sheetViews>
  <sheetFormatPr defaultColWidth="14.42578125" defaultRowHeight="15.75" customHeight="1"/>
  <cols>
    <col min="1" max="1" width="5.7109375" customWidth="1"/>
    <col min="2" max="2" width="64.5703125" customWidth="1"/>
    <col min="3" max="3" width="14.140625" customWidth="1"/>
    <col min="4" max="4" width="15.28515625" customWidth="1"/>
    <col min="5" max="5" width="15.140625" customWidth="1"/>
    <col min="6" max="6" width="10.28515625" customWidth="1"/>
    <col min="7" max="7" width="11.5703125" customWidth="1"/>
    <col min="8" max="8" width="12.140625" customWidth="1"/>
    <col min="9" max="9" width="22.7109375" customWidth="1"/>
  </cols>
  <sheetData>
    <row r="1" spans="1:9" ht="75" customHeight="1">
      <c r="A1" s="10"/>
      <c r="B1" s="10"/>
      <c r="C1" s="11"/>
      <c r="D1" s="11"/>
      <c r="E1" s="11"/>
      <c r="F1" s="11"/>
      <c r="G1" s="40" t="s">
        <v>29</v>
      </c>
      <c r="H1" s="41"/>
      <c r="I1" s="41"/>
    </row>
    <row r="2" spans="1:9" ht="24.6" customHeight="1">
      <c r="A2" s="42" t="s">
        <v>8</v>
      </c>
      <c r="B2" s="41"/>
      <c r="C2" s="41"/>
      <c r="D2" s="41"/>
      <c r="E2" s="41"/>
      <c r="F2" s="41"/>
      <c r="G2" s="41"/>
      <c r="H2" s="41"/>
      <c r="I2" s="41"/>
    </row>
    <row r="3" spans="1:9" ht="12.75">
      <c r="A3" s="44" t="s">
        <v>0</v>
      </c>
      <c r="B3" s="44" t="s">
        <v>1</v>
      </c>
      <c r="C3" s="43" t="s">
        <v>9</v>
      </c>
      <c r="D3" s="43" t="s">
        <v>10</v>
      </c>
      <c r="E3" s="37"/>
      <c r="F3" s="37"/>
      <c r="G3" s="37"/>
      <c r="H3" s="37"/>
      <c r="I3" s="45" t="s">
        <v>7</v>
      </c>
    </row>
    <row r="4" spans="1:9" ht="12.75">
      <c r="A4" s="37"/>
      <c r="B4" s="37"/>
      <c r="C4" s="37"/>
      <c r="D4" s="43" t="s">
        <v>2</v>
      </c>
      <c r="E4" s="43" t="s">
        <v>3</v>
      </c>
      <c r="F4" s="37"/>
      <c r="G4" s="37"/>
      <c r="H4" s="37"/>
      <c r="I4" s="37"/>
    </row>
    <row r="5" spans="1:9" ht="25.5">
      <c r="A5" s="37"/>
      <c r="B5" s="37"/>
      <c r="C5" s="37"/>
      <c r="D5" s="37"/>
      <c r="E5" s="14" t="s">
        <v>11</v>
      </c>
      <c r="F5" s="14" t="s">
        <v>4</v>
      </c>
      <c r="G5" s="14" t="s">
        <v>5</v>
      </c>
      <c r="H5" s="14" t="s">
        <v>6</v>
      </c>
      <c r="I5" s="37"/>
    </row>
    <row r="6" spans="1:9" ht="12.75">
      <c r="A6" s="36" t="s">
        <v>12</v>
      </c>
      <c r="B6" s="37"/>
      <c r="C6" s="37"/>
      <c r="D6" s="37"/>
      <c r="E6" s="37"/>
      <c r="F6" s="37"/>
      <c r="G6" s="37"/>
      <c r="H6" s="37"/>
      <c r="I6" s="37"/>
    </row>
    <row r="7" spans="1:9" ht="31.15" customHeight="1">
      <c r="A7" s="28">
        <v>1</v>
      </c>
      <c r="B7" s="20" t="s">
        <v>14</v>
      </c>
      <c r="C7" s="21">
        <f>5000000</f>
        <v>5000000</v>
      </c>
      <c r="D7" s="21">
        <f>E7+F7+G7+H7</f>
        <v>-535000</v>
      </c>
      <c r="E7" s="21">
        <f>-480000-55000</f>
        <v>-535000</v>
      </c>
      <c r="F7" s="22"/>
      <c r="G7" s="22"/>
      <c r="H7" s="23"/>
      <c r="I7" s="15" t="s">
        <v>17</v>
      </c>
    </row>
    <row r="8" spans="1:9" ht="48.6" customHeight="1">
      <c r="A8" s="28">
        <v>2</v>
      </c>
      <c r="B8" s="30" t="s">
        <v>15</v>
      </c>
      <c r="C8" s="16">
        <v>300000</v>
      </c>
      <c r="D8" s="21">
        <f t="shared" ref="D8:D15" si="0">E8+F8+G8+H8</f>
        <v>-300000</v>
      </c>
      <c r="E8" s="16">
        <v>-300000</v>
      </c>
      <c r="F8" s="17"/>
      <c r="G8" s="17"/>
      <c r="H8" s="18"/>
      <c r="I8" s="15" t="s">
        <v>17</v>
      </c>
    </row>
    <row r="9" spans="1:9" ht="51" customHeight="1">
      <c r="A9" s="28">
        <v>3</v>
      </c>
      <c r="B9" s="30" t="s">
        <v>23</v>
      </c>
      <c r="C9" s="16">
        <v>100000</v>
      </c>
      <c r="D9" s="21">
        <f t="shared" si="0"/>
        <v>-100000</v>
      </c>
      <c r="E9" s="16">
        <v>-100000</v>
      </c>
      <c r="F9" s="17"/>
      <c r="G9" s="17"/>
      <c r="H9" s="18"/>
      <c r="I9" s="9" t="s">
        <v>17</v>
      </c>
    </row>
    <row r="10" spans="1:9" ht="38.25">
      <c r="A10" s="28">
        <v>4</v>
      </c>
      <c r="B10" s="30" t="s">
        <v>24</v>
      </c>
      <c r="C10" s="16">
        <v>100000</v>
      </c>
      <c r="D10" s="21">
        <f t="shared" si="0"/>
        <v>-100000</v>
      </c>
      <c r="E10" s="16">
        <v>-100000</v>
      </c>
      <c r="F10" s="17"/>
      <c r="G10" s="17"/>
      <c r="H10" s="18"/>
      <c r="I10" s="9" t="s">
        <v>17</v>
      </c>
    </row>
    <row r="11" spans="1:9" ht="64.900000000000006" customHeight="1">
      <c r="A11" s="28">
        <v>5</v>
      </c>
      <c r="B11" s="30" t="s">
        <v>25</v>
      </c>
      <c r="C11" s="16">
        <v>200000</v>
      </c>
      <c r="D11" s="21">
        <f t="shared" si="0"/>
        <v>-200000</v>
      </c>
      <c r="E11" s="16">
        <v>-200000</v>
      </c>
      <c r="F11" s="17"/>
      <c r="G11" s="17"/>
      <c r="H11" s="18"/>
      <c r="I11" s="9" t="s">
        <v>17</v>
      </c>
    </row>
    <row r="12" spans="1:9" ht="63" customHeight="1">
      <c r="A12" s="28">
        <v>6</v>
      </c>
      <c r="B12" s="30" t="s">
        <v>26</v>
      </c>
      <c r="C12" s="16">
        <f>150020</f>
        <v>150020</v>
      </c>
      <c r="D12" s="21" t="str">
        <f>E12</f>
        <v>-150 020,00</v>
      </c>
      <c r="E12" s="16" t="s">
        <v>18</v>
      </c>
      <c r="F12" s="17"/>
      <c r="G12" s="17"/>
      <c r="H12" s="18"/>
      <c r="I12" s="9" t="s">
        <v>17</v>
      </c>
    </row>
    <row r="13" spans="1:9" ht="44.45" customHeight="1">
      <c r="A13" s="28">
        <v>7</v>
      </c>
      <c r="B13" s="31" t="s">
        <v>16</v>
      </c>
      <c r="C13" s="21">
        <v>875220</v>
      </c>
      <c r="D13" s="21">
        <f>E13+F13+G13+H13</f>
        <v>-260000</v>
      </c>
      <c r="E13" s="21">
        <v>-260000</v>
      </c>
      <c r="F13" s="22"/>
      <c r="G13" s="22"/>
      <c r="H13" s="23"/>
      <c r="I13" s="20" t="s">
        <v>17</v>
      </c>
    </row>
    <row r="14" spans="1:9" ht="48" customHeight="1">
      <c r="A14" s="28">
        <v>8</v>
      </c>
      <c r="B14" s="30" t="s">
        <v>19</v>
      </c>
      <c r="C14" s="16">
        <v>50000</v>
      </c>
      <c r="D14" s="16">
        <f t="shared" si="0"/>
        <v>-50000</v>
      </c>
      <c r="E14" s="16">
        <v>-50000</v>
      </c>
      <c r="F14" s="17"/>
      <c r="G14" s="17"/>
      <c r="H14" s="18"/>
      <c r="I14" s="20" t="s">
        <v>17</v>
      </c>
    </row>
    <row r="15" spans="1:9" ht="25.5">
      <c r="A15" s="28">
        <v>9</v>
      </c>
      <c r="B15" s="9" t="s">
        <v>20</v>
      </c>
      <c r="C15" s="16">
        <v>0</v>
      </c>
      <c r="D15" s="16">
        <f t="shared" si="0"/>
        <v>50000</v>
      </c>
      <c r="E15" s="16">
        <v>50000</v>
      </c>
      <c r="F15" s="17"/>
      <c r="G15" s="17"/>
      <c r="H15" s="18"/>
      <c r="I15" s="20" t="s">
        <v>17</v>
      </c>
    </row>
    <row r="16" spans="1:9" ht="49.15" customHeight="1">
      <c r="A16" s="33">
        <v>10</v>
      </c>
      <c r="B16" s="30" t="s">
        <v>21</v>
      </c>
      <c r="C16" s="34">
        <v>2800000</v>
      </c>
      <c r="D16" s="16">
        <f>E16+F16+G16+H16</f>
        <v>-2200000</v>
      </c>
      <c r="E16" s="34">
        <v>-2200000</v>
      </c>
      <c r="F16" s="35"/>
      <c r="G16" s="25"/>
      <c r="H16" s="25"/>
      <c r="I16" s="29" t="s">
        <v>22</v>
      </c>
    </row>
    <row r="17" spans="1:27" ht="12.75">
      <c r="A17" s="38" t="s">
        <v>2</v>
      </c>
      <c r="B17" s="39"/>
      <c r="C17" s="12">
        <v>9575240</v>
      </c>
      <c r="D17" s="12">
        <v>-3845020</v>
      </c>
      <c r="E17" s="12">
        <v>-3845020</v>
      </c>
      <c r="F17" s="13"/>
      <c r="G17" s="13"/>
      <c r="H17" s="19"/>
      <c r="I17" s="32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</row>
    <row r="18" spans="1:27" ht="12.75">
      <c r="A18" s="2"/>
      <c r="B18" s="2"/>
      <c r="C18" s="3"/>
      <c r="D18" s="4"/>
      <c r="E18" s="4"/>
      <c r="F18" s="4"/>
      <c r="G18" s="4"/>
      <c r="H18" s="4"/>
      <c r="I18" s="3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</row>
    <row r="19" spans="1:27">
      <c r="A19" s="5"/>
      <c r="B19" s="6"/>
      <c r="C19" s="6"/>
      <c r="D19" s="6"/>
      <c r="E19" s="6"/>
      <c r="F19" s="6"/>
      <c r="G19" s="7"/>
      <c r="H19" s="7"/>
      <c r="I19" s="7"/>
    </row>
    <row r="20" spans="1:27">
      <c r="A20" s="6"/>
      <c r="B20" s="26" t="s">
        <v>28</v>
      </c>
      <c r="C20" s="27"/>
      <c r="D20" s="27"/>
      <c r="E20" s="26" t="s">
        <v>27</v>
      </c>
      <c r="F20" s="27"/>
      <c r="G20" s="6"/>
      <c r="H20" s="6"/>
      <c r="I20" s="8" t="s">
        <v>13</v>
      </c>
    </row>
    <row r="21" spans="1:27" ht="15.75" customHeight="1">
      <c r="B21" s="24"/>
      <c r="C21" s="24"/>
      <c r="D21" s="24"/>
      <c r="E21" s="24"/>
      <c r="F21" s="24"/>
    </row>
  </sheetData>
  <mergeCells count="11">
    <mergeCell ref="A6:I6"/>
    <mergeCell ref="A17:B17"/>
    <mergeCell ref="G1:I1"/>
    <mergeCell ref="A2:I2"/>
    <mergeCell ref="C3:C5"/>
    <mergeCell ref="D4:D5"/>
    <mergeCell ref="A3:A5"/>
    <mergeCell ref="B3:B5"/>
    <mergeCell ref="E4:H4"/>
    <mergeCell ref="I3:I5"/>
    <mergeCell ref="D3:H3"/>
  </mergeCells>
  <printOptions horizontalCentered="1" gridLines="1"/>
  <pageMargins left="0.70866141732283472" right="0.70866141732283472" top="0.19685039370078741" bottom="0.15748031496062992" header="0" footer="0"/>
  <pageSetup paperSize="9" scale="80" pageOrder="overThenDown" orientation="landscape" cellComments="atEnd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Червень 2022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1</cp:lastModifiedBy>
  <cp:lastPrinted>2009-01-01T01:11:19Z</cp:lastPrinted>
  <dcterms:created xsi:type="dcterms:W3CDTF">2022-06-14T14:12:32Z</dcterms:created>
  <dcterms:modified xsi:type="dcterms:W3CDTF">2009-01-01T03:39:37Z</dcterms:modified>
</cp:coreProperties>
</file>